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6" windowHeight="11160" activeTab="1"/>
  </bookViews>
  <sheets>
    <sheet name="Planilha Orçamentária" sheetId="1" r:id="rId1"/>
    <sheet name="Cronograma Físico Financeiro" sheetId="2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/>
  <c r="G28" l="1"/>
  <c r="H28" s="1"/>
  <c r="G27"/>
  <c r="H27" s="1"/>
  <c r="G26"/>
  <c r="H26" s="1"/>
  <c r="G24"/>
  <c r="H24" s="1"/>
  <c r="G23"/>
  <c r="H23" s="1"/>
  <c r="G21"/>
  <c r="H21" s="1"/>
  <c r="G20"/>
  <c r="H20" s="1"/>
  <c r="G19"/>
  <c r="H19" s="1"/>
  <c r="G18"/>
  <c r="H18" s="1"/>
  <c r="G17"/>
  <c r="H17" s="1"/>
  <c r="G16"/>
  <c r="H16" s="1"/>
  <c r="G14"/>
  <c r="H14" s="1"/>
  <c r="G13"/>
  <c r="H13" s="1"/>
  <c r="G12"/>
  <c r="H12" s="1"/>
  <c r="G11"/>
  <c r="H11" s="1"/>
  <c r="G10"/>
  <c r="H10" s="1"/>
  <c r="G9"/>
  <c r="H9" s="1"/>
  <c r="H22" l="1"/>
  <c r="H8"/>
  <c r="H15"/>
  <c r="H25"/>
  <c r="G30" l="1"/>
  <c r="H30" s="1"/>
  <c r="H29" l="1"/>
  <c r="H33"/>
  <c r="G32"/>
  <c r="H32" s="1"/>
  <c r="H31" l="1"/>
  <c r="C14" i="2"/>
  <c r="H14" s="1"/>
  <c r="C12"/>
  <c r="C11"/>
  <c r="C13"/>
  <c r="C15" l="1"/>
  <c r="H15" s="1"/>
  <c r="D34" i="1"/>
  <c r="F14" i="2"/>
  <c r="C10"/>
  <c r="H12"/>
  <c r="F12"/>
  <c r="H11"/>
  <c r="F11"/>
  <c r="H13"/>
  <c r="F13"/>
  <c r="F10" l="1"/>
  <c r="F16" s="1"/>
  <c r="H10"/>
  <c r="H16" s="1"/>
  <c r="C16"/>
  <c r="D10" l="1"/>
  <c r="D15"/>
  <c r="G16"/>
  <c r="D14"/>
  <c r="D13"/>
  <c r="D12"/>
  <c r="D11"/>
  <c r="E16"/>
  <c r="D16" l="1"/>
</calcChain>
</file>

<file path=xl/sharedStrings.xml><?xml version="1.0" encoding="utf-8"?>
<sst xmlns="http://schemas.openxmlformats.org/spreadsheetml/2006/main" count="139" uniqueCount="81">
  <si>
    <t xml:space="preserve">FORMA DE EXECUÇÃO: INDIRETA
</t>
  </si>
  <si>
    <t xml:space="preserve">BDI = </t>
  </si>
  <si>
    <t>ITEM</t>
  </si>
  <si>
    <t>DESCRIÇÃO</t>
  </si>
  <si>
    <t>UNID.</t>
  </si>
  <si>
    <t>QUANT.</t>
  </si>
  <si>
    <t>TOTAL</t>
  </si>
  <si>
    <t>Cronograma Físico-Financeiro</t>
  </si>
  <si>
    <t>DESCRIÇÃO DOS SERVIÇOS</t>
  </si>
  <si>
    <t>VALOR DOS SERVIÇOS</t>
  </si>
  <si>
    <t>PESO</t>
  </si>
  <si>
    <t>SERVIÇOS A EXECUTAR</t>
  </si>
  <si>
    <t>MÊS 1</t>
  </si>
  <si>
    <t>MÊS 2</t>
  </si>
  <si>
    <t>MÊS 3</t>
  </si>
  <si>
    <t>MÊS 4</t>
  </si>
  <si>
    <t xml:space="preserve">Físico </t>
  </si>
  <si>
    <t>Financeiro</t>
  </si>
  <si>
    <t>MÊS 5</t>
  </si>
  <si>
    <t>MÊS 6</t>
  </si>
  <si>
    <t>CÓDIGO SINAPI/SETOP</t>
  </si>
  <si>
    <t xml:space="preserve">Planilha Orçamentária </t>
  </si>
  <si>
    <t xml:space="preserve">PREFEITURA: MUNICIPAL DE TOCANTINS                                                                                                      </t>
  </si>
  <si>
    <t>1.1</t>
  </si>
  <si>
    <t>1.2</t>
  </si>
  <si>
    <t>1.3</t>
  </si>
  <si>
    <t>M³</t>
  </si>
  <si>
    <t>CORTE, DOBRA E MONTAGEM DE AÇO CA-50 DIÂMETRO (6,3MM A 12,5MM)</t>
  </si>
  <si>
    <t>Kg</t>
  </si>
  <si>
    <t>1.4</t>
  </si>
  <si>
    <t>1.5</t>
  </si>
  <si>
    <t>FORMA E DESFORMA DE TÁBUA E SARRAFO, REAPROVEITAMENTO (3X), EXCLUSIVE ESCORAMENTO</t>
  </si>
  <si>
    <t>m²</t>
  </si>
  <si>
    <t>1.6</t>
  </si>
  <si>
    <t>LOCAÇÃO DA OBRA (GABARITO)</t>
  </si>
  <si>
    <t>M²</t>
  </si>
  <si>
    <t>ATERRO COMPACTADO MANUAL, COM SOQUETE</t>
  </si>
  <si>
    <t>m³</t>
  </si>
  <si>
    <t>FORNECIMENTO DE CONCRETO ESTRUTURAL, PREPARADO EM OBRA COM BETONEIRA, COM FCK 25 MPA, INCLUSIVE LANÇAMENTO, ADENSAMENTO E ACABAMENTO (FUNDAÇÃO)</t>
  </si>
  <si>
    <t>FORNECIMENTO DE ESTRUTURA METÁLICA EM PERFIL SOLDADO, INCLUSIVE FABRICAÇÃO, TRANSPORTE, MONTAGEM E APLICAÇÃO DE FUNDO PREPARADOR ANTICORROSIVO EM SUPERFÍCIE METÁLICA, UMA (1) DEMÃO</t>
  </si>
  <si>
    <t>2.1</t>
  </si>
  <si>
    <t>2.2</t>
  </si>
  <si>
    <t>2.3</t>
  </si>
  <si>
    <t>INFRAESTRUTURA PÁTIO</t>
  </si>
  <si>
    <t>INFRAESTRUTURA CORREDORES</t>
  </si>
  <si>
    <t>2.4</t>
  </si>
  <si>
    <t>2.5</t>
  </si>
  <si>
    <t>2.6</t>
  </si>
  <si>
    <t>SUPERESTRUTURA CORREDOR</t>
  </si>
  <si>
    <t>3.1</t>
  </si>
  <si>
    <t>3.2</t>
  </si>
  <si>
    <t>SUPERESTRUTURA PÁTIO</t>
  </si>
  <si>
    <t>COBERTURA E LIMPEZA DA OBRA</t>
  </si>
  <si>
    <t>4.1</t>
  </si>
  <si>
    <t>COBERTURA EM TELHA DE FIBROCIMENTO TIPO KALHETÃO,CANALETE 90 ( APENAS MÃO DE OBRA E FIXADORES)</t>
  </si>
  <si>
    <t>4.2</t>
  </si>
  <si>
    <t>LIMPEZA FINAL PARA ENTREGA DA OBRA</t>
  </si>
  <si>
    <t>Valor Unit. s/ BDI</t>
  </si>
  <si>
    <t>Valor Unit. c/ BDI</t>
  </si>
  <si>
    <t>Valor total</t>
  </si>
  <si>
    <t>PREFEITURA MUNICIPAL DE TOCANTINS</t>
  </si>
  <si>
    <t xml:space="preserve">         MUNICÍPIO: TOCANTINS/MG   </t>
  </si>
  <si>
    <t>4.3</t>
  </si>
  <si>
    <t xml:space="preserve">        PRAZO DE EXECUÇÃO: 03 MÊSES</t>
  </si>
  <si>
    <t>5.1</t>
  </si>
  <si>
    <t>6.1</t>
  </si>
  <si>
    <t>6.2</t>
  </si>
  <si>
    <t>ED-50273</t>
  </si>
  <si>
    <t>ED-51107</t>
  </si>
  <si>
    <t>ESCAVAÇÃO MANUAL DE VALA COM PROFUNDIDADE MENOR OU IGUAL A 1,5M</t>
  </si>
  <si>
    <t>ED-48295</t>
  </si>
  <si>
    <t>ED-49643</t>
  </si>
  <si>
    <t>ED-49787</t>
  </si>
  <si>
    <t>ED-51097</t>
  </si>
  <si>
    <t>ED-49665</t>
  </si>
  <si>
    <t>ESTRUTURA DE FIXAÇÃO DO FORRO EM GESSO PLACA</t>
  </si>
  <si>
    <t>PRAZO DE EXECUÇÃO: 3 MÊSES     ////      REGIÃO/MÊS DE REFERÊNCIA: SETOP Região Leste ( TABELA DE JUNHO )</t>
  </si>
  <si>
    <t xml:space="preserve">OBRA: ESTRUTURA E INSTALAÇÃO DA COBERTURA DA NOVA ESCOLA DO BAIRRO GRAMA                                               </t>
  </si>
  <si>
    <t>LOCAL: BAIRRO GRAMA - TOCANTINS MG</t>
  </si>
  <si>
    <t>COMPOSIÇÃO</t>
  </si>
  <si>
    <t>ED-50266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</si>
</sst>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&quot;\ #,##0.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Border="1"/>
    <xf numFmtId="10" fontId="1" fillId="0" borderId="1" xfId="0" applyNumberFormat="1" applyFont="1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 wrapText="1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/>
    <xf numFmtId="0" fontId="0" fillId="3" borderId="0" xfId="0" applyFill="1"/>
    <xf numFmtId="0" fontId="4" fillId="3" borderId="0" xfId="0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44" fontId="0" fillId="4" borderId="8" xfId="0" applyNumberFormat="1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44" fontId="4" fillId="4" borderId="10" xfId="0" applyNumberFormat="1" applyFont="1" applyFill="1" applyBorder="1" applyAlignment="1">
      <alignment vertical="center"/>
    </xf>
    <xf numFmtId="44" fontId="4" fillId="4" borderId="9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4" fontId="4" fillId="3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44" fontId="4" fillId="4" borderId="10" xfId="0" applyNumberFormat="1" applyFont="1" applyFill="1" applyBorder="1" applyAlignment="1">
      <alignment vertical="center" wrapText="1"/>
    </xf>
    <xf numFmtId="44" fontId="4" fillId="4" borderId="9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4" borderId="8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showGridLines="0" topLeftCell="A22" zoomScaleNormal="100" workbookViewId="0">
      <selection activeCell="J34" sqref="J34"/>
    </sheetView>
  </sheetViews>
  <sheetFormatPr defaultRowHeight="14.4"/>
  <cols>
    <col min="1" max="1" width="7.5546875" customWidth="1"/>
    <col min="2" max="2" width="14.6640625" customWidth="1"/>
    <col min="3" max="3" width="60.6640625" customWidth="1"/>
    <col min="4" max="4" width="6.5546875" customWidth="1"/>
    <col min="5" max="5" width="11.33203125" customWidth="1"/>
    <col min="6" max="6" width="12.109375" customWidth="1"/>
    <col min="7" max="7" width="14.88671875" customWidth="1"/>
    <col min="8" max="8" width="14.5546875" customWidth="1"/>
  </cols>
  <sheetData>
    <row r="1" spans="1:12" ht="33.75" customHeight="1">
      <c r="A1" s="46" t="s">
        <v>60</v>
      </c>
      <c r="B1" s="46"/>
      <c r="C1" s="46"/>
      <c r="D1" s="46"/>
      <c r="E1" s="46"/>
      <c r="F1" s="46"/>
      <c r="G1" s="46"/>
      <c r="H1" s="46"/>
      <c r="J1" s="22"/>
      <c r="K1" s="22"/>
      <c r="L1" s="22"/>
    </row>
    <row r="2" spans="1:12" ht="23.25" customHeight="1">
      <c r="A2" s="47" t="s">
        <v>21</v>
      </c>
      <c r="B2" s="47"/>
      <c r="C2" s="47"/>
      <c r="D2" s="47"/>
      <c r="E2" s="47"/>
      <c r="F2" s="47"/>
      <c r="G2" s="47"/>
      <c r="H2" s="47"/>
      <c r="J2" s="22"/>
      <c r="K2" s="22"/>
      <c r="L2" s="22"/>
    </row>
    <row r="3" spans="1:12">
      <c r="A3" s="48" t="s">
        <v>77</v>
      </c>
      <c r="B3" s="48"/>
      <c r="C3" s="48"/>
      <c r="D3" s="48"/>
      <c r="E3" s="48"/>
      <c r="F3" s="48"/>
      <c r="G3" s="48"/>
      <c r="H3" s="48"/>
      <c r="J3" s="22"/>
      <c r="K3" s="22"/>
      <c r="L3" s="22"/>
    </row>
    <row r="4" spans="1:12">
      <c r="A4" s="49" t="s">
        <v>22</v>
      </c>
      <c r="B4" s="49"/>
      <c r="C4" s="49"/>
      <c r="D4" s="49"/>
      <c r="E4" s="49"/>
      <c r="F4" s="49"/>
      <c r="G4" s="49"/>
      <c r="H4" s="49"/>
      <c r="J4" s="22"/>
      <c r="K4" s="22"/>
      <c r="L4" s="22"/>
    </row>
    <row r="5" spans="1:12" ht="40.5" customHeight="1">
      <c r="A5" s="49" t="s">
        <v>78</v>
      </c>
      <c r="B5" s="49"/>
      <c r="C5" s="49"/>
      <c r="D5" s="49"/>
      <c r="E5" s="49"/>
      <c r="F5" s="62" t="s">
        <v>0</v>
      </c>
      <c r="G5" s="62"/>
      <c r="H5" s="62"/>
      <c r="J5" s="22"/>
      <c r="K5" s="22"/>
      <c r="L5" s="22"/>
    </row>
    <row r="6" spans="1:12" ht="15" customHeight="1">
      <c r="A6" s="49" t="s">
        <v>76</v>
      </c>
      <c r="B6" s="49"/>
      <c r="C6" s="49"/>
      <c r="D6" s="49"/>
      <c r="E6" s="49"/>
      <c r="F6" s="3" t="s">
        <v>1</v>
      </c>
      <c r="G6" s="63">
        <v>0.2455</v>
      </c>
      <c r="H6" s="64"/>
      <c r="J6" s="22"/>
      <c r="K6" s="22"/>
      <c r="L6" s="22"/>
    </row>
    <row r="7" spans="1:12" ht="28.8">
      <c r="A7" s="4" t="s">
        <v>2</v>
      </c>
      <c r="B7" s="4" t="s">
        <v>20</v>
      </c>
      <c r="C7" s="4" t="s">
        <v>3</v>
      </c>
      <c r="D7" s="4" t="s">
        <v>4</v>
      </c>
      <c r="E7" s="4" t="s">
        <v>5</v>
      </c>
      <c r="F7" s="4" t="s">
        <v>57</v>
      </c>
      <c r="G7" s="4" t="s">
        <v>58</v>
      </c>
      <c r="H7" s="25" t="s">
        <v>59</v>
      </c>
      <c r="J7" s="22"/>
      <c r="K7" s="22"/>
      <c r="L7" s="22"/>
    </row>
    <row r="8" spans="1:12" ht="14.4" customHeight="1">
      <c r="A8" s="41" t="s">
        <v>44</v>
      </c>
      <c r="B8" s="42"/>
      <c r="C8" s="42"/>
      <c r="D8" s="42"/>
      <c r="E8" s="43"/>
      <c r="F8" s="27"/>
      <c r="G8" s="28"/>
      <c r="H8" s="27">
        <f>SUM(H9:H14)</f>
        <v>2443.61</v>
      </c>
      <c r="J8" s="22"/>
      <c r="K8" s="22"/>
      <c r="L8" s="22"/>
    </row>
    <row r="9" spans="1:12" ht="14.4" customHeight="1">
      <c r="A9" s="11" t="s">
        <v>23</v>
      </c>
      <c r="B9" s="31" t="s">
        <v>67</v>
      </c>
      <c r="C9" s="32" t="s">
        <v>34</v>
      </c>
      <c r="D9" s="11" t="s">
        <v>35</v>
      </c>
      <c r="E9" s="13">
        <v>75.64</v>
      </c>
      <c r="F9" s="33">
        <v>8.94</v>
      </c>
      <c r="G9" s="34">
        <f>ROUNDDOWN($G$6*F9+F9,2)</f>
        <v>11.13</v>
      </c>
      <c r="H9" s="26">
        <f>ROUNDDOWN(G9*E9,2)</f>
        <v>841.87</v>
      </c>
      <c r="J9" s="22"/>
      <c r="K9" s="22"/>
      <c r="L9" s="22"/>
    </row>
    <row r="10" spans="1:12" ht="15.6" customHeight="1">
      <c r="A10" s="11" t="s">
        <v>24</v>
      </c>
      <c r="B10" s="31" t="s">
        <v>68</v>
      </c>
      <c r="C10" s="35" t="s">
        <v>69</v>
      </c>
      <c r="D10" s="11" t="s">
        <v>26</v>
      </c>
      <c r="E10" s="13">
        <v>1.25</v>
      </c>
      <c r="F10" s="33">
        <v>61.26</v>
      </c>
      <c r="G10" s="34">
        <f t="shared" ref="G10:G28" si="0">ROUNDDOWN($G$6*F10+F10,2)</f>
        <v>76.290000000000006</v>
      </c>
      <c r="H10" s="26">
        <f t="shared" ref="H10:H28" si="1">ROUNDDOWN(G10*E10,2)</f>
        <v>95.36</v>
      </c>
      <c r="J10" s="22"/>
      <c r="K10" s="22"/>
      <c r="L10" s="22"/>
    </row>
    <row r="11" spans="1:12" ht="19.2" customHeight="1">
      <c r="A11" s="11" t="s">
        <v>25</v>
      </c>
      <c r="B11" s="31" t="s">
        <v>70</v>
      </c>
      <c r="C11" s="32" t="s">
        <v>27</v>
      </c>
      <c r="D11" s="11" t="s">
        <v>28</v>
      </c>
      <c r="E11" s="13">
        <v>20.95</v>
      </c>
      <c r="F11" s="33">
        <v>13.15</v>
      </c>
      <c r="G11" s="34">
        <f t="shared" si="0"/>
        <v>16.37</v>
      </c>
      <c r="H11" s="26">
        <f t="shared" si="1"/>
        <v>342.95</v>
      </c>
      <c r="J11" s="22"/>
      <c r="K11" s="22"/>
      <c r="L11" s="22"/>
    </row>
    <row r="12" spans="1:12" ht="26.4" customHeight="1">
      <c r="A12" s="11" t="s">
        <v>29</v>
      </c>
      <c r="B12" s="31" t="s">
        <v>71</v>
      </c>
      <c r="C12" s="32" t="s">
        <v>31</v>
      </c>
      <c r="D12" s="11" t="s">
        <v>32</v>
      </c>
      <c r="E12" s="13">
        <v>8.32</v>
      </c>
      <c r="F12" s="33">
        <v>59.85</v>
      </c>
      <c r="G12" s="34">
        <f t="shared" si="0"/>
        <v>74.540000000000006</v>
      </c>
      <c r="H12" s="26">
        <f t="shared" si="1"/>
        <v>620.16999999999996</v>
      </c>
      <c r="J12" s="22"/>
      <c r="K12" s="22"/>
      <c r="L12" s="22"/>
    </row>
    <row r="13" spans="1:12" ht="38.4" customHeight="1">
      <c r="A13" s="11" t="s">
        <v>30</v>
      </c>
      <c r="B13" s="31" t="s">
        <v>72</v>
      </c>
      <c r="C13" s="36" t="s">
        <v>38</v>
      </c>
      <c r="D13" s="11" t="s">
        <v>37</v>
      </c>
      <c r="E13" s="13">
        <v>0.65</v>
      </c>
      <c r="F13" s="33">
        <v>614.52</v>
      </c>
      <c r="G13" s="34">
        <f t="shared" si="0"/>
        <v>765.38</v>
      </c>
      <c r="H13" s="26">
        <f t="shared" si="1"/>
        <v>497.49</v>
      </c>
      <c r="J13" s="22"/>
      <c r="K13" s="22"/>
      <c r="L13" s="22"/>
    </row>
    <row r="14" spans="1:12" ht="19.2" customHeight="1">
      <c r="A14" s="11" t="s">
        <v>33</v>
      </c>
      <c r="B14" s="31" t="s">
        <v>73</v>
      </c>
      <c r="C14" s="32" t="s">
        <v>36</v>
      </c>
      <c r="D14" s="11" t="s">
        <v>37</v>
      </c>
      <c r="E14" s="13">
        <v>0.6</v>
      </c>
      <c r="F14" s="33">
        <v>61.26</v>
      </c>
      <c r="G14" s="34">
        <f t="shared" si="0"/>
        <v>76.290000000000006</v>
      </c>
      <c r="H14" s="26">
        <f t="shared" si="1"/>
        <v>45.77</v>
      </c>
      <c r="J14" s="22"/>
      <c r="K14" s="22"/>
      <c r="L14" s="22"/>
    </row>
    <row r="15" spans="1:12" ht="24.75" customHeight="1">
      <c r="A15" s="65" t="s">
        <v>43</v>
      </c>
      <c r="B15" s="66"/>
      <c r="C15" s="66"/>
      <c r="D15" s="66"/>
      <c r="E15" s="67"/>
      <c r="F15" s="37"/>
      <c r="G15" s="38"/>
      <c r="H15" s="39">
        <f>SUM(H16:H21)</f>
        <v>7509.2499999999991</v>
      </c>
      <c r="J15" s="23"/>
      <c r="K15" s="22"/>
      <c r="L15" s="22"/>
    </row>
    <row r="16" spans="1:12" ht="18.600000000000001" customHeight="1">
      <c r="A16" s="11" t="s">
        <v>40</v>
      </c>
      <c r="B16" s="31" t="s">
        <v>67</v>
      </c>
      <c r="C16" s="32" t="s">
        <v>34</v>
      </c>
      <c r="D16" s="11" t="s">
        <v>35</v>
      </c>
      <c r="E16" s="13">
        <v>282.63</v>
      </c>
      <c r="F16" s="33">
        <v>8.94</v>
      </c>
      <c r="G16" s="34">
        <f t="shared" si="0"/>
        <v>11.13</v>
      </c>
      <c r="H16" s="26">
        <f t="shared" si="1"/>
        <v>3145.67</v>
      </c>
      <c r="J16" s="23"/>
      <c r="K16" s="22"/>
      <c r="L16" s="22"/>
    </row>
    <row r="17" spans="1:12" ht="17.399999999999999" customHeight="1">
      <c r="A17" s="11" t="s">
        <v>41</v>
      </c>
      <c r="B17" s="31" t="s">
        <v>68</v>
      </c>
      <c r="C17" s="35" t="s">
        <v>69</v>
      </c>
      <c r="D17" s="11" t="s">
        <v>26</v>
      </c>
      <c r="E17" s="13">
        <v>8.64</v>
      </c>
      <c r="F17" s="33">
        <v>61.26</v>
      </c>
      <c r="G17" s="34">
        <f t="shared" si="0"/>
        <v>76.290000000000006</v>
      </c>
      <c r="H17" s="26">
        <f t="shared" si="1"/>
        <v>659.14</v>
      </c>
      <c r="J17" s="24"/>
      <c r="K17" s="22"/>
      <c r="L17" s="22"/>
    </row>
    <row r="18" spans="1:12" ht="15" customHeight="1">
      <c r="A18" s="11" t="s">
        <v>42</v>
      </c>
      <c r="B18" s="31" t="s">
        <v>70</v>
      </c>
      <c r="C18" s="32" t="s">
        <v>27</v>
      </c>
      <c r="D18" s="11" t="s">
        <v>28</v>
      </c>
      <c r="E18" s="13">
        <v>69.38</v>
      </c>
      <c r="F18" s="33">
        <v>13.15</v>
      </c>
      <c r="G18" s="34">
        <f t="shared" si="0"/>
        <v>16.37</v>
      </c>
      <c r="H18" s="26">
        <f t="shared" si="1"/>
        <v>1135.75</v>
      </c>
      <c r="J18" s="24"/>
      <c r="K18" s="22"/>
      <c r="L18" s="22"/>
    </row>
    <row r="19" spans="1:12" ht="23.4" customHeight="1">
      <c r="A19" s="11" t="s">
        <v>45</v>
      </c>
      <c r="B19" s="31" t="s">
        <v>71</v>
      </c>
      <c r="C19" s="32" t="s">
        <v>31</v>
      </c>
      <c r="D19" s="11" t="s">
        <v>32</v>
      </c>
      <c r="E19" s="13">
        <v>13.6</v>
      </c>
      <c r="F19" s="33">
        <v>59.85</v>
      </c>
      <c r="G19" s="34">
        <f t="shared" si="0"/>
        <v>74.540000000000006</v>
      </c>
      <c r="H19" s="26">
        <f t="shared" si="1"/>
        <v>1013.74</v>
      </c>
      <c r="J19" s="24"/>
      <c r="K19" s="22"/>
      <c r="L19" s="22"/>
    </row>
    <row r="20" spans="1:12" ht="38.25" customHeight="1">
      <c r="A20" s="11" t="s">
        <v>46</v>
      </c>
      <c r="B20" s="31" t="s">
        <v>72</v>
      </c>
      <c r="C20" s="36" t="s">
        <v>38</v>
      </c>
      <c r="D20" s="11" t="s">
        <v>37</v>
      </c>
      <c r="E20" s="13">
        <v>1.3</v>
      </c>
      <c r="F20" s="33">
        <v>614.52</v>
      </c>
      <c r="G20" s="34">
        <f t="shared" si="0"/>
        <v>765.38</v>
      </c>
      <c r="H20" s="26">
        <f t="shared" si="1"/>
        <v>994.99</v>
      </c>
      <c r="J20" s="24"/>
      <c r="K20" s="22"/>
      <c r="L20" s="22"/>
    </row>
    <row r="21" spans="1:12" ht="13.8" customHeight="1">
      <c r="A21" s="11" t="s">
        <v>47</v>
      </c>
      <c r="B21" s="31" t="s">
        <v>73</v>
      </c>
      <c r="C21" s="32" t="s">
        <v>36</v>
      </c>
      <c r="D21" s="11" t="s">
        <v>37</v>
      </c>
      <c r="E21" s="13">
        <v>7.34</v>
      </c>
      <c r="F21" s="33">
        <v>61.26</v>
      </c>
      <c r="G21" s="34">
        <f t="shared" si="0"/>
        <v>76.290000000000006</v>
      </c>
      <c r="H21" s="26">
        <f t="shared" si="1"/>
        <v>559.96</v>
      </c>
      <c r="J21" s="24"/>
      <c r="K21" s="22"/>
      <c r="L21" s="22"/>
    </row>
    <row r="22" spans="1:12" ht="18.75" customHeight="1">
      <c r="A22" s="65" t="s">
        <v>48</v>
      </c>
      <c r="B22" s="66"/>
      <c r="C22" s="66"/>
      <c r="D22" s="66"/>
      <c r="E22" s="67"/>
      <c r="F22" s="40"/>
      <c r="G22" s="29"/>
      <c r="H22" s="30">
        <f>SUM(H23:H24)</f>
        <v>14041.060000000001</v>
      </c>
      <c r="J22" s="24"/>
      <c r="K22" s="22"/>
      <c r="L22" s="22"/>
    </row>
    <row r="23" spans="1:12" ht="42" customHeight="1">
      <c r="A23" s="11" t="s">
        <v>49</v>
      </c>
      <c r="B23" s="31" t="s">
        <v>74</v>
      </c>
      <c r="C23" s="12" t="s">
        <v>39</v>
      </c>
      <c r="D23" s="11" t="s">
        <v>28</v>
      </c>
      <c r="E23" s="13">
        <v>244.99</v>
      </c>
      <c r="F23" s="33">
        <v>23.79</v>
      </c>
      <c r="G23" s="34">
        <f t="shared" si="0"/>
        <v>29.63</v>
      </c>
      <c r="H23" s="26">
        <f t="shared" si="1"/>
        <v>7259.05</v>
      </c>
      <c r="J23" s="24"/>
      <c r="K23" s="22"/>
      <c r="L23" s="22"/>
    </row>
    <row r="24" spans="1:12" ht="37.799999999999997" customHeight="1">
      <c r="A24" s="11" t="s">
        <v>50</v>
      </c>
      <c r="B24" s="31" t="s">
        <v>74</v>
      </c>
      <c r="C24" s="12" t="s">
        <v>39</v>
      </c>
      <c r="D24" s="11" t="s">
        <v>28</v>
      </c>
      <c r="E24" s="13">
        <v>228.89</v>
      </c>
      <c r="F24" s="33">
        <v>23.79</v>
      </c>
      <c r="G24" s="34">
        <f t="shared" si="0"/>
        <v>29.63</v>
      </c>
      <c r="H24" s="26">
        <f t="shared" si="1"/>
        <v>6782.01</v>
      </c>
      <c r="J24" s="24"/>
      <c r="K24" s="22"/>
      <c r="L24" s="22"/>
    </row>
    <row r="25" spans="1:12" ht="14.4" customHeight="1">
      <c r="A25" s="65" t="s">
        <v>51</v>
      </c>
      <c r="B25" s="66"/>
      <c r="C25" s="66"/>
      <c r="D25" s="66"/>
      <c r="E25" s="67"/>
      <c r="F25" s="40"/>
      <c r="G25" s="29"/>
      <c r="H25" s="30">
        <f>SUM(H26:H28)</f>
        <v>91828.69</v>
      </c>
      <c r="J25" s="24"/>
      <c r="K25" s="22"/>
      <c r="L25" s="22"/>
    </row>
    <row r="26" spans="1:12" ht="45" customHeight="1">
      <c r="A26" s="11" t="s">
        <v>53</v>
      </c>
      <c r="B26" s="31" t="s">
        <v>74</v>
      </c>
      <c r="C26" s="12" t="s">
        <v>39</v>
      </c>
      <c r="D26" s="11" t="s">
        <v>28</v>
      </c>
      <c r="E26" s="13">
        <v>486.24</v>
      </c>
      <c r="F26" s="33">
        <v>23.79</v>
      </c>
      <c r="G26" s="34">
        <f t="shared" si="0"/>
        <v>29.63</v>
      </c>
      <c r="H26" s="26">
        <f t="shared" si="1"/>
        <v>14407.29</v>
      </c>
      <c r="J26" s="24"/>
      <c r="K26" s="22"/>
      <c r="L26" s="22"/>
    </row>
    <row r="27" spans="1:12" ht="40.200000000000003" customHeight="1">
      <c r="A27" s="11" t="s">
        <v>55</v>
      </c>
      <c r="B27" s="31" t="s">
        <v>74</v>
      </c>
      <c r="C27" s="12" t="s">
        <v>39</v>
      </c>
      <c r="D27" s="11" t="s">
        <v>28</v>
      </c>
      <c r="E27" s="13">
        <v>1222.6500000000001</v>
      </c>
      <c r="F27" s="33">
        <v>23.79</v>
      </c>
      <c r="G27" s="34">
        <f t="shared" si="0"/>
        <v>29.63</v>
      </c>
      <c r="H27" s="26">
        <f t="shared" si="1"/>
        <v>36227.11</v>
      </c>
      <c r="J27" s="24"/>
      <c r="K27" s="22"/>
      <c r="L27" s="22"/>
    </row>
    <row r="28" spans="1:12" ht="36">
      <c r="A28" s="11" t="s">
        <v>62</v>
      </c>
      <c r="B28" s="31" t="s">
        <v>74</v>
      </c>
      <c r="C28" s="12" t="s">
        <v>39</v>
      </c>
      <c r="D28" s="11" t="s">
        <v>28</v>
      </c>
      <c r="E28" s="13">
        <v>1390.29</v>
      </c>
      <c r="F28" s="33">
        <v>23.79</v>
      </c>
      <c r="G28" s="34">
        <f t="shared" si="0"/>
        <v>29.63</v>
      </c>
      <c r="H28" s="26">
        <f t="shared" si="1"/>
        <v>41194.29</v>
      </c>
      <c r="J28" s="24"/>
      <c r="K28" s="22"/>
      <c r="L28" s="22"/>
    </row>
    <row r="29" spans="1:12">
      <c r="A29" s="65" t="s">
        <v>75</v>
      </c>
      <c r="B29" s="66"/>
      <c r="C29" s="66"/>
      <c r="D29" s="66"/>
      <c r="E29" s="67"/>
      <c r="F29" s="40"/>
      <c r="G29" s="29"/>
      <c r="H29" s="30">
        <f>SUM(H30:H30)</f>
        <v>36420.480000000003</v>
      </c>
      <c r="J29" s="24"/>
      <c r="K29" s="22"/>
      <c r="L29" s="22"/>
    </row>
    <row r="30" spans="1:12" ht="36">
      <c r="A30" s="11" t="s">
        <v>64</v>
      </c>
      <c r="B30" s="31" t="s">
        <v>74</v>
      </c>
      <c r="C30" s="12" t="s">
        <v>39</v>
      </c>
      <c r="D30" s="11" t="s">
        <v>28</v>
      </c>
      <c r="E30" s="13">
        <v>1229.1759999999999</v>
      </c>
      <c r="F30" s="33">
        <v>23.79</v>
      </c>
      <c r="G30" s="26">
        <f t="shared" ref="G30" si="2">ROUNDDOWN($G$6*F30+F30,2)</f>
        <v>29.63</v>
      </c>
      <c r="H30" s="26">
        <f t="shared" ref="H30" si="3">ROUNDDOWN(G30*E30,2)</f>
        <v>36420.480000000003</v>
      </c>
      <c r="J30" s="24"/>
      <c r="K30" s="22"/>
      <c r="L30" s="22"/>
    </row>
    <row r="31" spans="1:12">
      <c r="A31" s="65" t="s">
        <v>52</v>
      </c>
      <c r="B31" s="66"/>
      <c r="C31" s="66"/>
      <c r="D31" s="66"/>
      <c r="E31" s="67"/>
      <c r="F31" s="74"/>
      <c r="G31" s="29"/>
      <c r="H31" s="30">
        <f>SUM(H32:H33)</f>
        <v>53016.57</v>
      </c>
      <c r="J31" s="24"/>
      <c r="K31" s="22"/>
      <c r="L31" s="22"/>
    </row>
    <row r="32" spans="1:12" ht="24">
      <c r="A32" s="11" t="s">
        <v>65</v>
      </c>
      <c r="B32" s="11" t="s">
        <v>79</v>
      </c>
      <c r="C32" s="12" t="s">
        <v>54</v>
      </c>
      <c r="D32" s="11" t="s">
        <v>35</v>
      </c>
      <c r="E32" s="13">
        <v>1289</v>
      </c>
      <c r="F32" s="73">
        <v>26.6</v>
      </c>
      <c r="G32" s="26">
        <f t="shared" ref="G32:G33" si="4">ROUNDDOWN($G$6*F32+F32,2)</f>
        <v>33.130000000000003</v>
      </c>
      <c r="H32" s="26">
        <f t="shared" ref="H32:H33" si="5">ROUNDDOWN(G32*E32,2)</f>
        <v>42704.57</v>
      </c>
      <c r="J32" s="24"/>
      <c r="K32" s="22"/>
      <c r="L32" s="22"/>
    </row>
    <row r="33" spans="1:12" ht="21.6" customHeight="1">
      <c r="A33" s="11" t="s">
        <v>66</v>
      </c>
      <c r="B33" s="72" t="s">
        <v>80</v>
      </c>
      <c r="C33" s="12" t="s">
        <v>56</v>
      </c>
      <c r="D33" s="11" t="s">
        <v>35</v>
      </c>
      <c r="E33" s="13">
        <v>1289</v>
      </c>
      <c r="F33" s="75">
        <v>6.43</v>
      </c>
      <c r="G33" s="26">
        <f t="shared" si="4"/>
        <v>8</v>
      </c>
      <c r="H33" s="26">
        <f t="shared" si="5"/>
        <v>10312</v>
      </c>
      <c r="J33" s="24"/>
      <c r="K33" s="22"/>
      <c r="L33" s="22"/>
    </row>
    <row r="34" spans="1:12" ht="19.5" customHeight="1">
      <c r="A34" s="50" t="s">
        <v>6</v>
      </c>
      <c r="B34" s="51"/>
      <c r="C34" s="52"/>
      <c r="D34" s="56">
        <f>H8+H15+H22+H25+H31+H29</f>
        <v>205259.66</v>
      </c>
      <c r="E34" s="57"/>
      <c r="F34" s="57"/>
      <c r="G34" s="57"/>
      <c r="H34" s="58"/>
      <c r="J34" s="22"/>
      <c r="K34" s="22"/>
      <c r="L34" s="22"/>
    </row>
    <row r="35" spans="1:12">
      <c r="A35" s="53"/>
      <c r="B35" s="54"/>
      <c r="C35" s="55"/>
      <c r="D35" s="59"/>
      <c r="E35" s="60"/>
      <c r="F35" s="60"/>
      <c r="G35" s="60"/>
      <c r="H35" s="61"/>
      <c r="J35" s="22"/>
      <c r="K35" s="22"/>
      <c r="L35" s="22"/>
    </row>
    <row r="36" spans="1:12" ht="15" customHeight="1">
      <c r="A36" s="44"/>
      <c r="B36" s="44"/>
      <c r="C36" s="44"/>
      <c r="D36" s="44"/>
      <c r="E36" s="44"/>
      <c r="F36" s="44"/>
      <c r="G36" s="44"/>
      <c r="H36" s="44"/>
      <c r="J36" s="22"/>
      <c r="K36" s="22"/>
    </row>
    <row r="37" spans="1:12" ht="79.5" customHeight="1">
      <c r="A37" s="45"/>
      <c r="B37" s="45"/>
      <c r="C37" s="45"/>
      <c r="D37" s="45"/>
      <c r="E37" s="45"/>
      <c r="F37" s="45"/>
      <c r="G37" s="45"/>
      <c r="H37" s="45"/>
      <c r="J37" s="22"/>
      <c r="K37" s="22"/>
    </row>
    <row r="38" spans="1:12">
      <c r="A38" s="2"/>
      <c r="B38" s="2"/>
      <c r="C38" s="2"/>
      <c r="D38" s="2"/>
      <c r="E38" s="2"/>
      <c r="F38" s="2"/>
      <c r="J38" s="22"/>
      <c r="K38" s="22"/>
      <c r="L38" s="22"/>
    </row>
    <row r="39" spans="1:12">
      <c r="A39" s="2"/>
      <c r="B39" s="2"/>
      <c r="C39" s="2"/>
      <c r="D39" s="2"/>
      <c r="E39" s="2"/>
      <c r="F39" s="2"/>
      <c r="J39" s="22"/>
      <c r="K39" s="22"/>
      <c r="L39" s="22"/>
    </row>
    <row r="40" spans="1:12">
      <c r="A40" s="2"/>
      <c r="B40" s="2"/>
      <c r="C40" s="2"/>
      <c r="D40" s="2"/>
      <c r="E40" s="2"/>
      <c r="F40" s="2"/>
      <c r="J40" s="22"/>
      <c r="K40" s="22"/>
      <c r="L40" s="22"/>
    </row>
    <row r="41" spans="1:12">
      <c r="A41" s="2"/>
      <c r="B41" s="2"/>
      <c r="C41" s="2"/>
      <c r="D41" s="2"/>
      <c r="E41" s="2"/>
      <c r="F41" s="2"/>
    </row>
    <row r="42" spans="1:12">
      <c r="A42" s="2"/>
      <c r="B42" s="2"/>
      <c r="C42" s="2"/>
      <c r="D42" s="2"/>
      <c r="E42" s="2"/>
      <c r="F42" s="2"/>
    </row>
    <row r="43" spans="1:12" ht="23.25" customHeight="1">
      <c r="A43" s="2"/>
      <c r="B43" s="2"/>
      <c r="C43" s="2"/>
      <c r="D43" s="2"/>
      <c r="E43" s="2"/>
      <c r="F43" s="2"/>
    </row>
    <row r="44" spans="1:12">
      <c r="A44" s="2"/>
      <c r="B44" s="2"/>
      <c r="C44" s="2"/>
      <c r="D44" s="2"/>
      <c r="E44" s="2"/>
      <c r="F44" s="2"/>
    </row>
    <row r="45" spans="1:12">
      <c r="A45" s="2"/>
      <c r="B45" s="2"/>
      <c r="C45" s="2"/>
      <c r="D45" s="2"/>
      <c r="E45" s="2"/>
      <c r="F45" s="2"/>
    </row>
    <row r="78" ht="239.25" customHeight="1"/>
    <row r="85" ht="156" customHeight="1"/>
  </sheetData>
  <mergeCells count="17">
    <mergeCell ref="A25:E25"/>
    <mergeCell ref="A8:E8"/>
    <mergeCell ref="A29:E29"/>
    <mergeCell ref="A36:H37"/>
    <mergeCell ref="A31:E31"/>
    <mergeCell ref="A1:H1"/>
    <mergeCell ref="A2:H2"/>
    <mergeCell ref="A3:H3"/>
    <mergeCell ref="A4:H4"/>
    <mergeCell ref="A34:C35"/>
    <mergeCell ref="D34:H35"/>
    <mergeCell ref="A5:E5"/>
    <mergeCell ref="A6:E6"/>
    <mergeCell ref="F5:H5"/>
    <mergeCell ref="G6:H6"/>
    <mergeCell ref="A15:E15"/>
    <mergeCell ref="A22:E22"/>
  </mergeCells>
  <phoneticPr fontId="5" type="noConversion"/>
  <pageMargins left="0.51181102362204722" right="0.23622047244094491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showGridLines="0" tabSelected="1" zoomScale="80" zoomScaleNormal="80" workbookViewId="0">
      <selection activeCell="G24" sqref="G24"/>
    </sheetView>
  </sheetViews>
  <sheetFormatPr defaultRowHeight="14.4"/>
  <cols>
    <col min="1" max="1" width="8.5546875" customWidth="1"/>
    <col min="2" max="2" width="50.5546875" customWidth="1"/>
    <col min="3" max="3" width="13.5546875" customWidth="1"/>
    <col min="4" max="4" width="12.6640625" customWidth="1"/>
    <col min="5" max="5" width="14" customWidth="1"/>
    <col min="6" max="6" width="13.109375" customWidth="1"/>
    <col min="7" max="7" width="13.5546875" customWidth="1"/>
    <col min="8" max="8" width="16" customWidth="1"/>
    <col min="9" max="9" width="15" customWidth="1"/>
    <col min="10" max="10" width="13.88671875" customWidth="1"/>
    <col min="12" max="12" width="13.88671875" customWidth="1"/>
    <col min="14" max="14" width="15.44140625" customWidth="1"/>
    <col min="15" max="15" width="11.44140625" customWidth="1"/>
    <col min="16" max="16" width="13.33203125" customWidth="1"/>
  </cols>
  <sheetData>
    <row r="1" spans="1:16" ht="109.5" customHeight="1">
      <c r="A1" s="46" t="s">
        <v>60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5" customHeight="1">
      <c r="A2" s="47" t="s">
        <v>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5" customHeight="1">
      <c r="A3" s="68" t="s">
        <v>61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1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27.75" customHeight="1">
      <c r="A5" s="64" t="s">
        <v>63</v>
      </c>
      <c r="B5" s="64"/>
      <c r="C5" s="64"/>
      <c r="D5" s="64"/>
      <c r="E5" s="64"/>
      <c r="F5" s="64"/>
      <c r="G5" s="64"/>
      <c r="H5" s="64"/>
      <c r="I5" s="64"/>
      <c r="J5" s="62" t="s">
        <v>0</v>
      </c>
      <c r="K5" s="62"/>
      <c r="L5" s="62"/>
      <c r="M5" s="1"/>
      <c r="N5" s="1"/>
      <c r="O5" s="1"/>
      <c r="P5" s="1"/>
    </row>
    <row r="6" spans="1:16" ht="15" customHeight="1">
      <c r="A6" s="64"/>
      <c r="B6" s="64"/>
      <c r="C6" s="64"/>
      <c r="D6" s="64"/>
      <c r="E6" s="64"/>
      <c r="F6" s="64"/>
      <c r="G6" s="64"/>
      <c r="H6" s="64"/>
      <c r="I6" s="64"/>
      <c r="J6" s="3" t="s">
        <v>1</v>
      </c>
      <c r="K6" s="63">
        <v>0.2366</v>
      </c>
      <c r="L6" s="64"/>
      <c r="M6" s="1"/>
      <c r="N6" s="1"/>
      <c r="O6" s="1"/>
      <c r="P6" s="1"/>
    </row>
    <row r="7" spans="1:16" ht="15" customHeight="1">
      <c r="A7" s="69" t="s">
        <v>2</v>
      </c>
      <c r="B7" s="69" t="s">
        <v>8</v>
      </c>
      <c r="C7" s="64" t="s">
        <v>9</v>
      </c>
      <c r="D7" s="64" t="s">
        <v>10</v>
      </c>
      <c r="E7" s="64" t="s">
        <v>11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>
      <c r="A8" s="69"/>
      <c r="B8" s="69"/>
      <c r="C8" s="64"/>
      <c r="D8" s="64"/>
      <c r="E8" s="69" t="s">
        <v>12</v>
      </c>
      <c r="F8" s="69"/>
      <c r="G8" s="69" t="s">
        <v>13</v>
      </c>
      <c r="H8" s="69"/>
      <c r="I8" s="69" t="s">
        <v>14</v>
      </c>
      <c r="J8" s="69"/>
      <c r="K8" s="69" t="s">
        <v>15</v>
      </c>
      <c r="L8" s="69"/>
      <c r="M8" s="69" t="s">
        <v>18</v>
      </c>
      <c r="N8" s="69"/>
      <c r="O8" s="69" t="s">
        <v>19</v>
      </c>
      <c r="P8" s="69"/>
    </row>
    <row r="9" spans="1:16">
      <c r="A9" s="69"/>
      <c r="B9" s="69"/>
      <c r="C9" s="64"/>
      <c r="D9" s="64"/>
      <c r="E9" s="3" t="s">
        <v>16</v>
      </c>
      <c r="F9" s="3" t="s">
        <v>17</v>
      </c>
      <c r="G9" s="3" t="s">
        <v>16</v>
      </c>
      <c r="H9" s="3" t="s">
        <v>17</v>
      </c>
      <c r="I9" s="3" t="s">
        <v>16</v>
      </c>
      <c r="J9" s="3" t="s">
        <v>17</v>
      </c>
      <c r="K9" s="3" t="s">
        <v>16</v>
      </c>
      <c r="L9" s="3" t="s">
        <v>17</v>
      </c>
      <c r="M9" s="3" t="s">
        <v>16</v>
      </c>
      <c r="N9" s="3" t="s">
        <v>17</v>
      </c>
      <c r="O9" s="3" t="s">
        <v>16</v>
      </c>
      <c r="P9" s="3" t="s">
        <v>17</v>
      </c>
    </row>
    <row r="10" spans="1:16">
      <c r="A10" s="3">
        <v>1</v>
      </c>
      <c r="B10" s="1" t="s">
        <v>44</v>
      </c>
      <c r="C10" s="5">
        <f>'Planilha Orçamentária'!H8</f>
        <v>2443.61</v>
      </c>
      <c r="D10" s="6">
        <f>C10/$C$16</f>
        <v>1.1904969539557846E-2</v>
      </c>
      <c r="E10" s="7">
        <v>1</v>
      </c>
      <c r="F10" s="9">
        <f>E10*C10</f>
        <v>2443.61</v>
      </c>
      <c r="G10" s="7"/>
      <c r="H10" s="9">
        <f>G10*C10</f>
        <v>0</v>
      </c>
      <c r="I10" s="7"/>
      <c r="J10" s="9"/>
      <c r="K10" s="7"/>
      <c r="L10" s="5"/>
      <c r="M10" s="7"/>
      <c r="N10" s="5"/>
      <c r="O10" s="7"/>
      <c r="P10" s="9"/>
    </row>
    <row r="11" spans="1:16">
      <c r="A11" s="3">
        <v>2</v>
      </c>
      <c r="B11" s="1" t="s">
        <v>43</v>
      </c>
      <c r="C11" s="5">
        <f>'Planilha Orçamentária'!H15</f>
        <v>7509.2499999999991</v>
      </c>
      <c r="D11" s="6">
        <f t="shared" ref="D11:D15" si="0">C11/$C$16</f>
        <v>3.6584149072448037E-2</v>
      </c>
      <c r="E11" s="7">
        <v>1</v>
      </c>
      <c r="F11" s="9">
        <f t="shared" ref="F11:F14" si="1">E11*C11</f>
        <v>7509.2499999999991</v>
      </c>
      <c r="G11" s="7"/>
      <c r="H11" s="9">
        <f t="shared" ref="H11:H15" si="2">G11*C11</f>
        <v>0</v>
      </c>
      <c r="I11" s="7"/>
      <c r="J11" s="9"/>
      <c r="K11" s="7"/>
      <c r="L11" s="5"/>
      <c r="M11" s="7"/>
      <c r="N11" s="5"/>
      <c r="O11" s="7"/>
      <c r="P11" s="9"/>
    </row>
    <row r="12" spans="1:16">
      <c r="A12" s="3">
        <v>3</v>
      </c>
      <c r="B12" s="1" t="s">
        <v>48</v>
      </c>
      <c r="C12" s="5">
        <f>'Planilha Orçamentária'!H22</f>
        <v>14041.060000000001</v>
      </c>
      <c r="D12" s="6">
        <f t="shared" si="0"/>
        <v>6.8406329816584524E-2</v>
      </c>
      <c r="E12" s="7">
        <v>0.75</v>
      </c>
      <c r="F12" s="9">
        <f t="shared" si="1"/>
        <v>10530.795000000002</v>
      </c>
      <c r="G12" s="7">
        <v>0.25</v>
      </c>
      <c r="H12" s="9">
        <f t="shared" si="2"/>
        <v>3510.2650000000003</v>
      </c>
      <c r="I12" s="7"/>
      <c r="J12" s="9"/>
      <c r="K12" s="7"/>
      <c r="L12" s="5"/>
      <c r="M12" s="7"/>
      <c r="N12" s="5"/>
      <c r="O12" s="7"/>
      <c r="P12" s="9"/>
    </row>
    <row r="13" spans="1:16">
      <c r="A13" s="3">
        <v>4</v>
      </c>
      <c r="B13" s="1" t="s">
        <v>51</v>
      </c>
      <c r="C13" s="5">
        <f>'Planilha Orçamentária'!H25</f>
        <v>91828.69</v>
      </c>
      <c r="D13" s="6">
        <f t="shared" si="0"/>
        <v>0.44737816480841874</v>
      </c>
      <c r="E13" s="7">
        <v>0.5</v>
      </c>
      <c r="F13" s="9">
        <f t="shared" si="1"/>
        <v>45914.345000000001</v>
      </c>
      <c r="G13" s="7">
        <v>0.5</v>
      </c>
      <c r="H13" s="9">
        <f t="shared" si="2"/>
        <v>45914.345000000001</v>
      </c>
      <c r="I13" s="7"/>
      <c r="J13" s="9"/>
      <c r="K13" s="7"/>
      <c r="L13" s="5"/>
      <c r="M13" s="7"/>
      <c r="N13" s="5"/>
      <c r="O13" s="7"/>
      <c r="P13" s="9"/>
    </row>
    <row r="14" spans="1:16">
      <c r="A14" s="3">
        <v>5</v>
      </c>
      <c r="B14" s="1" t="s">
        <v>75</v>
      </c>
      <c r="C14" s="5">
        <f>'Planilha Orçamentária'!H29</f>
        <v>36420.480000000003</v>
      </c>
      <c r="D14" s="6">
        <f t="shared" si="0"/>
        <v>0.17743613138597231</v>
      </c>
      <c r="E14" s="7"/>
      <c r="F14" s="9">
        <f t="shared" si="1"/>
        <v>0</v>
      </c>
      <c r="G14" s="7">
        <v>1</v>
      </c>
      <c r="H14" s="9">
        <f t="shared" si="2"/>
        <v>36420.480000000003</v>
      </c>
      <c r="I14" s="7"/>
      <c r="J14" s="9"/>
      <c r="K14" s="7"/>
      <c r="L14" s="5"/>
      <c r="M14" s="7"/>
      <c r="N14" s="5"/>
      <c r="O14" s="7"/>
      <c r="P14" s="9"/>
    </row>
    <row r="15" spans="1:16">
      <c r="A15" s="3">
        <v>6</v>
      </c>
      <c r="B15" t="s">
        <v>52</v>
      </c>
      <c r="C15" s="5">
        <f>'Planilha Orçamentária'!H31</f>
        <v>53016.57</v>
      </c>
      <c r="D15" s="6">
        <f t="shared" si="0"/>
        <v>0.25829025537701855</v>
      </c>
      <c r="E15" s="7"/>
      <c r="F15" s="9"/>
      <c r="G15" s="7">
        <v>1</v>
      </c>
      <c r="H15" s="9">
        <f t="shared" si="2"/>
        <v>53016.57</v>
      </c>
      <c r="I15" s="7"/>
      <c r="J15" s="9"/>
      <c r="K15" s="7"/>
      <c r="L15" s="5"/>
      <c r="M15" s="7"/>
      <c r="N15" s="5"/>
      <c r="O15" s="7"/>
      <c r="P15" s="9"/>
    </row>
    <row r="16" spans="1:16">
      <c r="A16" s="3"/>
      <c r="B16" s="21" t="s">
        <v>6</v>
      </c>
      <c r="C16" s="18">
        <f>SUM(C10:C15)</f>
        <v>205259.66</v>
      </c>
      <c r="D16" s="19">
        <f>SUM(D10:D15)</f>
        <v>1</v>
      </c>
      <c r="E16" s="8">
        <f>F16/C16</f>
        <v>0.32348294837865366</v>
      </c>
      <c r="F16" s="20">
        <f>SUM(F10:F15)</f>
        <v>66398</v>
      </c>
      <c r="G16" s="8">
        <f>H16/C16</f>
        <v>0.67651705162134634</v>
      </c>
      <c r="H16" s="20">
        <f>SUM(H10:H15)</f>
        <v>138861.66</v>
      </c>
      <c r="I16" s="8"/>
      <c r="J16" s="20"/>
      <c r="K16" s="8"/>
      <c r="L16" s="18"/>
      <c r="M16" s="7"/>
      <c r="N16" s="5"/>
      <c r="O16" s="7"/>
      <c r="P16" s="9"/>
    </row>
    <row r="17" spans="1:16">
      <c r="A17" s="3"/>
      <c r="B17" s="1"/>
      <c r="C17" s="5"/>
      <c r="D17" s="6"/>
      <c r="E17" s="7"/>
      <c r="F17" s="9"/>
      <c r="G17" s="7"/>
      <c r="H17" s="9"/>
      <c r="I17" s="7"/>
      <c r="J17" s="9"/>
      <c r="K17" s="7"/>
      <c r="L17" s="5"/>
      <c r="M17" s="7"/>
      <c r="N17" s="5"/>
      <c r="O17" s="7"/>
      <c r="P17" s="9"/>
    </row>
    <row r="18" spans="1:16">
      <c r="A18" s="3"/>
      <c r="B18" s="1"/>
      <c r="C18" s="5"/>
      <c r="D18" s="6"/>
      <c r="E18" s="7"/>
      <c r="F18" s="9"/>
      <c r="G18" s="9"/>
      <c r="H18" s="9"/>
      <c r="I18" s="7"/>
      <c r="J18" s="9"/>
      <c r="K18" s="7"/>
      <c r="L18" s="5"/>
      <c r="M18" s="7"/>
      <c r="N18" s="5"/>
      <c r="O18" s="7"/>
      <c r="P18" s="9"/>
    </row>
    <row r="19" spans="1:16">
      <c r="A19" s="3"/>
      <c r="B19" s="1"/>
      <c r="C19" s="5"/>
      <c r="D19" s="6"/>
      <c r="E19" s="7"/>
      <c r="F19" s="9"/>
      <c r="G19" s="7"/>
      <c r="H19" s="9"/>
      <c r="I19" s="7"/>
      <c r="J19" s="9"/>
      <c r="K19" s="7"/>
      <c r="L19" s="5"/>
      <c r="M19" s="7"/>
      <c r="N19" s="5"/>
      <c r="O19" s="7"/>
      <c r="P19" s="9"/>
    </row>
    <row r="20" spans="1:16">
      <c r="A20" s="3"/>
      <c r="B20" s="1"/>
      <c r="C20" s="5"/>
      <c r="D20" s="6"/>
      <c r="E20" s="7"/>
      <c r="F20" s="9"/>
      <c r="G20" s="7"/>
      <c r="H20" s="9"/>
      <c r="I20" s="7"/>
      <c r="J20" s="9"/>
      <c r="K20" s="7"/>
      <c r="L20" s="5"/>
      <c r="M20" s="7"/>
      <c r="N20" s="5"/>
      <c r="O20" s="7"/>
      <c r="P20" s="9"/>
    </row>
    <row r="21" spans="1:16">
      <c r="A21" s="3"/>
      <c r="B21" s="1"/>
      <c r="C21" s="5"/>
      <c r="D21" s="6"/>
      <c r="E21" s="7"/>
      <c r="F21" s="9"/>
      <c r="G21" s="7"/>
      <c r="H21" s="9"/>
      <c r="I21" s="7"/>
      <c r="J21" s="9"/>
      <c r="K21" s="7"/>
      <c r="L21" s="5"/>
      <c r="M21" s="7"/>
      <c r="N21" s="5"/>
      <c r="O21" s="7"/>
      <c r="P21" s="9"/>
    </row>
    <row r="22" spans="1:16">
      <c r="A22" s="3"/>
      <c r="B22" s="1"/>
      <c r="C22" s="5"/>
      <c r="D22" s="6"/>
      <c r="E22" s="7"/>
      <c r="F22" s="9"/>
      <c r="G22" s="7"/>
      <c r="H22" s="9"/>
      <c r="I22" s="7"/>
      <c r="J22" s="9"/>
      <c r="K22" s="7"/>
      <c r="L22" s="5"/>
      <c r="M22" s="7"/>
      <c r="N22" s="5"/>
      <c r="O22" s="7"/>
      <c r="P22" s="9"/>
    </row>
    <row r="23" spans="1:16">
      <c r="A23" s="3"/>
      <c r="B23" s="1"/>
      <c r="C23" s="5"/>
      <c r="D23" s="6"/>
      <c r="E23" s="7"/>
      <c r="F23" s="9"/>
      <c r="G23" s="7"/>
      <c r="H23" s="9"/>
      <c r="I23" s="7"/>
      <c r="J23" s="9"/>
      <c r="K23" s="7"/>
      <c r="L23" s="5"/>
      <c r="M23" s="7"/>
      <c r="N23" s="5"/>
      <c r="O23" s="7"/>
      <c r="P23" s="9"/>
    </row>
    <row r="24" spans="1:16">
      <c r="A24" s="3"/>
      <c r="B24" s="1"/>
      <c r="C24" s="5"/>
      <c r="D24" s="6"/>
      <c r="E24" s="7"/>
      <c r="F24" s="9"/>
      <c r="G24" s="7"/>
      <c r="H24" s="9"/>
      <c r="I24" s="7"/>
      <c r="J24" s="9"/>
      <c r="K24" s="7"/>
      <c r="L24" s="5"/>
      <c r="M24" s="7"/>
      <c r="N24" s="5"/>
      <c r="O24" s="7"/>
      <c r="P24" s="9"/>
    </row>
    <row r="25" spans="1:16">
      <c r="A25" s="3"/>
      <c r="B25" s="1"/>
      <c r="C25" s="5"/>
      <c r="D25" s="6"/>
      <c r="E25" s="7"/>
      <c r="F25" s="9"/>
      <c r="G25" s="7"/>
      <c r="H25" s="9"/>
      <c r="I25" s="7"/>
      <c r="J25" s="9"/>
      <c r="K25" s="7"/>
      <c r="L25" s="5"/>
      <c r="M25" s="7"/>
      <c r="N25" s="5"/>
      <c r="O25" s="7"/>
      <c r="P25" s="9"/>
    </row>
    <row r="26" spans="1:16">
      <c r="A26" s="3"/>
      <c r="B26" s="1"/>
      <c r="C26" s="5"/>
      <c r="D26" s="6"/>
      <c r="E26" s="7"/>
      <c r="F26" s="9"/>
      <c r="G26" s="7"/>
      <c r="H26" s="9"/>
      <c r="I26" s="7"/>
      <c r="J26" s="9"/>
      <c r="K26" s="7"/>
      <c r="L26" s="5"/>
      <c r="M26" s="7"/>
      <c r="N26" s="5"/>
      <c r="O26" s="7"/>
      <c r="P26" s="9"/>
    </row>
    <row r="27" spans="1:16">
      <c r="A27" s="3"/>
      <c r="B27" s="1"/>
      <c r="C27" s="5"/>
      <c r="D27" s="6"/>
      <c r="E27" s="7"/>
      <c r="F27" s="9"/>
      <c r="G27" s="7"/>
      <c r="H27" s="9"/>
      <c r="I27" s="7"/>
      <c r="J27" s="9"/>
      <c r="K27" s="7"/>
      <c r="L27" s="5"/>
      <c r="M27" s="7"/>
      <c r="N27" s="5"/>
      <c r="O27" s="7"/>
      <c r="P27" s="9"/>
    </row>
    <row r="28" spans="1:16">
      <c r="A28" s="3"/>
      <c r="B28" s="1"/>
      <c r="C28" s="5"/>
      <c r="D28" s="6"/>
      <c r="E28" s="7"/>
      <c r="F28" s="9"/>
      <c r="G28" s="7"/>
      <c r="H28" s="9"/>
      <c r="I28" s="7"/>
      <c r="J28" s="9"/>
      <c r="K28" s="7"/>
      <c r="L28" s="5"/>
      <c r="M28" s="7"/>
      <c r="N28" s="5"/>
      <c r="O28" s="7"/>
      <c r="P28" s="9"/>
    </row>
    <row r="29" spans="1:16">
      <c r="A29" s="3"/>
      <c r="B29" s="1"/>
      <c r="C29" s="5"/>
      <c r="D29" s="6"/>
      <c r="E29" s="7"/>
      <c r="F29" s="9"/>
      <c r="G29" s="7"/>
      <c r="H29" s="9"/>
      <c r="I29" s="7"/>
      <c r="J29" s="9"/>
      <c r="K29" s="7"/>
      <c r="L29" s="5"/>
      <c r="M29" s="7"/>
      <c r="N29" s="5"/>
      <c r="O29" s="7"/>
      <c r="P29" s="9"/>
    </row>
    <row r="30" spans="1:16">
      <c r="A30" s="3"/>
      <c r="B30" s="1"/>
      <c r="C30" s="5"/>
      <c r="D30" s="6"/>
      <c r="E30" s="7"/>
      <c r="F30" s="9"/>
      <c r="G30" s="7"/>
      <c r="H30" s="9"/>
      <c r="I30" s="7"/>
      <c r="J30" s="9"/>
      <c r="K30" s="7"/>
      <c r="L30" s="5"/>
      <c r="M30" s="7"/>
      <c r="N30" s="5"/>
      <c r="O30" s="7"/>
      <c r="P30" s="9"/>
    </row>
    <row r="31" spans="1:16">
      <c r="A31" s="3"/>
      <c r="B31" s="1"/>
      <c r="C31" s="5"/>
      <c r="D31" s="6"/>
      <c r="E31" s="7"/>
      <c r="F31" s="9"/>
      <c r="G31" s="7"/>
      <c r="H31" s="9"/>
      <c r="I31" s="7"/>
      <c r="J31" s="9"/>
      <c r="K31" s="7"/>
      <c r="L31" s="5"/>
      <c r="M31" s="7"/>
      <c r="N31" s="5"/>
      <c r="O31" s="7"/>
      <c r="P31" s="9"/>
    </row>
    <row r="32" spans="1:16">
      <c r="A32" s="10"/>
      <c r="B32" s="14"/>
      <c r="C32" s="5"/>
      <c r="D32" s="6"/>
      <c r="E32" s="8"/>
      <c r="F32" s="9"/>
      <c r="G32" s="8"/>
      <c r="H32" s="9"/>
      <c r="I32" s="8"/>
      <c r="J32" s="9"/>
      <c r="K32" s="7"/>
      <c r="L32" s="5"/>
      <c r="M32" s="7"/>
      <c r="N32" s="5"/>
      <c r="O32" s="7"/>
      <c r="P32" s="9"/>
    </row>
    <row r="33" spans="1:16">
      <c r="A33" s="70"/>
      <c r="B33" s="71"/>
      <c r="C33" s="15"/>
      <c r="D33" s="16"/>
      <c r="E33" s="7"/>
      <c r="F33" s="9"/>
      <c r="G33" s="7"/>
      <c r="H33" s="9"/>
      <c r="I33" s="7"/>
      <c r="J33" s="9"/>
      <c r="K33" s="7"/>
      <c r="L33" s="9"/>
      <c r="M33" s="7"/>
      <c r="N33" s="9"/>
      <c r="O33" s="7"/>
      <c r="P33" s="9"/>
    </row>
    <row r="37" spans="1:16">
      <c r="I37" s="17"/>
    </row>
  </sheetData>
  <mergeCells count="20">
    <mergeCell ref="K8:L8"/>
    <mergeCell ref="A33:B33"/>
    <mergeCell ref="M8:N8"/>
    <mergeCell ref="O8:P8"/>
    <mergeCell ref="A1:P1"/>
    <mergeCell ref="A2:P2"/>
    <mergeCell ref="A3:P3"/>
    <mergeCell ref="A4:P4"/>
    <mergeCell ref="E7:P7"/>
    <mergeCell ref="A7:A9"/>
    <mergeCell ref="B7:B9"/>
    <mergeCell ref="C7:C9"/>
    <mergeCell ref="D7:D9"/>
    <mergeCell ref="E8:F8"/>
    <mergeCell ref="K6:L6"/>
    <mergeCell ref="A5:I5"/>
    <mergeCell ref="A6:I6"/>
    <mergeCell ref="J5:L5"/>
    <mergeCell ref="G8:H8"/>
    <mergeCell ref="I8:J8"/>
  </mergeCells>
  <pageMargins left="0.7" right="0.7" top="0.75" bottom="0.75" header="0.3" footer="0.3"/>
  <pageSetup paperSize="9" scale="5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Cronograma Físico Financeiro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Bruno</cp:lastModifiedBy>
  <cp:lastPrinted>2022-09-15T11:14:39Z</cp:lastPrinted>
  <dcterms:created xsi:type="dcterms:W3CDTF">2021-07-29T10:44:51Z</dcterms:created>
  <dcterms:modified xsi:type="dcterms:W3CDTF">2022-09-28T15:09:19Z</dcterms:modified>
</cp:coreProperties>
</file>